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210" yWindow="600" windowWidth="15015" windowHeight="9090"/>
  </bookViews>
  <sheets>
    <sheet name="ТУ - Габрово заплащане " sheetId="4" r:id="rId1"/>
  </sheets>
  <calcPr calcId="162913"/>
</workbook>
</file>

<file path=xl/calcChain.xml><?xml version="1.0" encoding="utf-8"?>
<calcChain xmlns="http://schemas.openxmlformats.org/spreadsheetml/2006/main">
  <c r="E12" i="4" l="1"/>
  <c r="J12" i="4"/>
  <c r="N10" i="4"/>
  <c r="M10" i="4"/>
  <c r="K12" i="4" l="1"/>
  <c r="M9" i="4" l="1"/>
  <c r="O9" i="4" s="1"/>
  <c r="M11" i="4"/>
  <c r="L11" i="4"/>
  <c r="L12" i="4" s="1"/>
  <c r="M12" i="4" l="1"/>
  <c r="F12" i="4"/>
  <c r="O11" i="4"/>
  <c r="O10" i="4"/>
  <c r="O12" i="4" l="1"/>
  <c r="N12" i="4"/>
</calcChain>
</file>

<file path=xl/sharedStrings.xml><?xml version="1.0" encoding="utf-8"?>
<sst xmlns="http://schemas.openxmlformats.org/spreadsheetml/2006/main" count="32" uniqueCount="23">
  <si>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</si>
  <si>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</si>
  <si>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</si>
  <si>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</si>
  <si>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</si>
  <si>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</si>
  <si>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</si>
  <si>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</si>
  <si>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</si>
  <si>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</si>
  <si>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</si>
  <si>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</si>
  <si>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</si>
  <si>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</si>
  <si>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</si>
  <si>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</si>
  <si>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</si>
  <si>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</si>
  <si>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</si>
  <si>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ВСИЧКО:</t>
  </si>
  <si>
    <t xml:space="preserve">   </t>
  </si>
  <si>
    <t>дистан-ционна</t>
  </si>
  <si>
    <t>ПРИЛОЖЕНИЕ № 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</si>
</sst>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6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selection sqref="A1:O12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5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25">
      <c r="A4" s="17" t="s">
        <v>1</v>
      </c>
      <c r="B4" s="17" t="s">
        <v>2</v>
      </c>
      <c r="C4" s="17" t="s">
        <v>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" customHeight="1" x14ac:dyDescent="0.25">
      <c r="A5" s="17"/>
      <c r="B5" s="17"/>
      <c r="C5" s="17" t="s">
        <v>4</v>
      </c>
      <c r="D5" s="17"/>
      <c r="E5" s="17" t="s">
        <v>5</v>
      </c>
      <c r="F5" s="17"/>
      <c r="G5" s="17" t="s">
        <v>6</v>
      </c>
      <c r="H5" s="17"/>
      <c r="I5" s="19" t="s">
        <v>7</v>
      </c>
      <c r="J5" s="20"/>
      <c r="K5" s="21"/>
      <c r="L5" s="18" t="s">
        <v>8</v>
      </c>
      <c r="M5" s="18"/>
      <c r="N5" s="17"/>
      <c r="O5" s="17"/>
    </row>
    <row r="6" spans="1:15" ht="28.5" customHeight="1" x14ac:dyDescent="0.25">
      <c r="A6" s="17"/>
      <c r="B6" s="17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4" t="s">
        <v>9</v>
      </c>
      <c r="J6" s="2" t="s">
        <v>10</v>
      </c>
      <c r="K6" s="2" t="s">
        <v>21</v>
      </c>
      <c r="L6" s="5" t="s">
        <v>9</v>
      </c>
      <c r="M6" s="2" t="s">
        <v>10</v>
      </c>
      <c r="N6" s="2" t="s">
        <v>21</v>
      </c>
      <c r="O6" s="3" t="s">
        <v>11</v>
      </c>
    </row>
    <row r="7" spans="1:1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2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4">
        <v>14</v>
      </c>
      <c r="O7" s="11">
        <v>15</v>
      </c>
    </row>
    <row r="8" spans="1:15" x14ac:dyDescent="0.25">
      <c r="A8" s="1">
        <v>3</v>
      </c>
      <c r="B8" s="6" t="s">
        <v>12</v>
      </c>
      <c r="C8" s="7"/>
      <c r="D8" s="7"/>
      <c r="E8" s="7"/>
      <c r="F8" s="7"/>
      <c r="G8" s="7"/>
      <c r="H8" s="7"/>
      <c r="I8" s="8"/>
      <c r="J8" s="8"/>
      <c r="K8" s="8"/>
      <c r="L8" s="8"/>
      <c r="M8" s="8"/>
      <c r="N8" s="7"/>
      <c r="O8" s="7"/>
    </row>
    <row r="9" spans="1:15" x14ac:dyDescent="0.25">
      <c r="A9" s="7" t="s">
        <v>13</v>
      </c>
      <c r="B9" s="7" t="s">
        <v>14</v>
      </c>
      <c r="C9" s="9"/>
      <c r="D9" s="9"/>
      <c r="E9" s="9"/>
      <c r="F9" s="9">
        <v>15</v>
      </c>
      <c r="G9" s="7"/>
      <c r="H9" s="7"/>
      <c r="I9" s="7"/>
      <c r="J9" s="7">
        <v>10</v>
      </c>
      <c r="K9" s="7"/>
      <c r="L9" s="7"/>
      <c r="M9" s="7">
        <f>F9+H9+J9</f>
        <v>25</v>
      </c>
      <c r="N9" s="7"/>
      <c r="O9" s="7">
        <f>L9+M9+N9</f>
        <v>25</v>
      </c>
    </row>
    <row r="10" spans="1:15" x14ac:dyDescent="0.25">
      <c r="A10" s="7" t="s">
        <v>15</v>
      </c>
      <c r="B10" s="7" t="s">
        <v>16</v>
      </c>
      <c r="C10" s="9"/>
      <c r="D10" s="9"/>
      <c r="E10" s="9"/>
      <c r="F10" s="9">
        <v>40</v>
      </c>
      <c r="G10" s="7"/>
      <c r="H10" s="7"/>
      <c r="I10" s="7"/>
      <c r="J10" s="7">
        <v>18</v>
      </c>
      <c r="K10" s="7">
        <v>8</v>
      </c>
      <c r="L10" s="7"/>
      <c r="M10" s="7">
        <f>F10+H10+J10</f>
        <v>58</v>
      </c>
      <c r="N10" s="7">
        <f>K10</f>
        <v>8</v>
      </c>
      <c r="O10" s="7">
        <f t="shared" ref="O10:O11" si="0">L10+M10+N10</f>
        <v>66</v>
      </c>
    </row>
    <row r="11" spans="1:15" x14ac:dyDescent="0.25">
      <c r="A11" s="7" t="s">
        <v>17</v>
      </c>
      <c r="B11" s="7" t="s">
        <v>18</v>
      </c>
      <c r="C11" s="9"/>
      <c r="D11" s="9"/>
      <c r="E11" s="9">
        <v>5</v>
      </c>
      <c r="F11" s="9">
        <v>20</v>
      </c>
      <c r="G11" s="7"/>
      <c r="H11" s="7"/>
      <c r="I11" s="7"/>
      <c r="J11" s="7"/>
      <c r="K11" s="7"/>
      <c r="L11" s="7">
        <f>E11+G11+I11</f>
        <v>5</v>
      </c>
      <c r="M11" s="7">
        <f>F11+H11+J11</f>
        <v>20</v>
      </c>
      <c r="N11" s="7"/>
      <c r="O11" s="7">
        <f t="shared" si="0"/>
        <v>25</v>
      </c>
    </row>
    <row r="12" spans="1:15" x14ac:dyDescent="0.25">
      <c r="A12" s="6"/>
      <c r="B12" s="6" t="s">
        <v>19</v>
      </c>
      <c r="C12" s="10"/>
      <c r="D12" s="10"/>
      <c r="E12" s="10">
        <f>SUM(E11)</f>
        <v>5</v>
      </c>
      <c r="F12" s="10">
        <f>SUM(F8:F11)</f>
        <v>75</v>
      </c>
      <c r="G12" s="6"/>
      <c r="H12" s="6"/>
      <c r="I12" s="6"/>
      <c r="J12" s="6">
        <f>SUM(J8:J11)</f>
        <v>28</v>
      </c>
      <c r="K12" s="6">
        <f>SUM(K8:K11)</f>
        <v>8</v>
      </c>
      <c r="L12" s="6">
        <f>SUM(L8:L11)</f>
        <v>5</v>
      </c>
      <c r="M12" s="6">
        <f>SUM(M8:M11)</f>
        <v>103</v>
      </c>
      <c r="N12" s="6">
        <f>SUM(N9:N11)</f>
        <v>8</v>
      </c>
      <c r="O12" s="6">
        <f>SUM(O8:O11)</f>
        <v>116</v>
      </c>
    </row>
    <row r="21" spans="9:9" x14ac:dyDescent="0.25">
      <c r="I21" t="s">
        <v>20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ageMargins left="0.9055118110236221" right="0.70866141732283472" top="1.1417322834645669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 заплащане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2017-03-21T08:07:30Z</cp:lastPrinted>
  <dcterms:created xsi:type="dcterms:W3CDTF">2011-04-12T12:31:58Z</dcterms:created>
  <dcterms:modified xsi:type="dcterms:W3CDTF">2017-03-21T08:07:35Z</dcterms:modified>
</cp:coreProperties>
</file>